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19" i="2" l="1"/>
</calcChain>
</file>

<file path=xl/sharedStrings.xml><?xml version="1.0" encoding="utf-8"?>
<sst xmlns="http://schemas.openxmlformats.org/spreadsheetml/2006/main" count="110" uniqueCount="37">
  <si>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</si>
  <si>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</si>
  <si>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</si>
  <si>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</si>
  <si>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</si>
  <si>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</si>
  <si>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</si>
  <si>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</si>
  <si>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</si>
  <si>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1001220036</t>
  </si>
  <si>
    <t xml:space="preserve">ПРИСАДКА ХАЙТЕК 580.                                                               </t>
  </si>
  <si>
    <t>ТОННА</t>
  </si>
  <si>
    <t>1001210168</t>
  </si>
  <si>
    <t xml:space="preserve">ЦЕТАН                                                                              </t>
  </si>
  <si>
    <t>КГ</t>
  </si>
  <si>
    <t>1001220006</t>
  </si>
  <si>
    <t xml:space="preserve">ПРИСАДКА МЕРКАПТАНА HFA                                                            </t>
  </si>
  <si>
    <t>М3</t>
  </si>
  <si>
    <t>1001220037</t>
  </si>
  <si>
    <t xml:space="preserve">ПРИСАДКА АНТИДЕТОНАЦИОННАЯ (АДА-СУПЕР).                                            </t>
  </si>
  <si>
    <t>100122_4035</t>
  </si>
  <si>
    <t xml:space="preserve">Дегейзер КОЛТЕК 4100, марки С                                                      </t>
  </si>
  <si>
    <t>1001220001</t>
  </si>
  <si>
    <t>АГИДОЛ-1</t>
  </si>
  <si>
    <t>ПРИСАДКА ХАЙТЕК 580.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</si>
  <si>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</si>
  <si>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</si>
  <si>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</si>
  <si>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</si>
  <si>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</si>
  <si>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26</t>
  </si>
  <si>
    <t>Нефть, нефтепродукты, газ</t>
  </si>
  <si>
    <t>Склад  N 1</t>
  </si>
  <si>
    <t>СКЛАД ЦЕХА 16 (ПОСТУПЛЕНИЕ)</t>
  </si>
  <si>
    <t>СКЛАД ПРОИЗВОДСТВА № 4</t>
  </si>
  <si>
    <t>МАСЛО РОСНЕФТЬ OPTIMUM 10W30</t>
  </si>
  <si>
    <t>Склад 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</si>
</sst>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E25" sqref="E25"/>
    </sheetView>
  </sheetViews>
  <sheetFormatPr defaultRowHeight="15" x14ac:dyDescent="0.25"/>
  <cols>
    <col min="4" max="4" width="14.42578125" customWidth="1"/>
    <col min="5" max="5" width="38.42578125" customWidth="1"/>
    <col min="6" max="6" width="11" customWidth="1"/>
    <col min="8" max="8" width="19" customWidth="1"/>
    <col min="10" max="10" width="10" customWidth="1"/>
    <col min="11" max="11" width="11.5703125" customWidth="1"/>
    <col min="12" max="12" width="13.14062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25</v>
      </c>
      <c r="H1" s="10" t="s">
        <v>26</v>
      </c>
      <c r="I1" s="7" t="s">
        <v>5</v>
      </c>
      <c r="J1" s="6" t="s">
        <v>27</v>
      </c>
      <c r="K1" s="6" t="s">
        <v>6</v>
      </c>
      <c r="L1" s="6" t="s">
        <v>28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29</v>
      </c>
      <c r="C5" s="2">
        <v>3117</v>
      </c>
      <c r="D5" s="3" t="s">
        <v>9</v>
      </c>
      <c r="E5" s="4" t="s">
        <v>10</v>
      </c>
      <c r="F5" s="2" t="s">
        <v>11</v>
      </c>
      <c r="G5" s="12" t="s">
        <v>30</v>
      </c>
      <c r="H5" s="13" t="s">
        <v>31</v>
      </c>
      <c r="I5" s="14">
        <v>1.2869999999999999</v>
      </c>
      <c r="J5" s="2" t="s">
        <v>32</v>
      </c>
      <c r="K5" s="5">
        <v>87914.02</v>
      </c>
      <c r="L5" s="5">
        <v>113145.34374</v>
      </c>
    </row>
    <row r="6" spans="1:12" x14ac:dyDescent="0.25">
      <c r="A6">
        <v>2</v>
      </c>
      <c r="B6" s="2" t="s">
        <v>29</v>
      </c>
      <c r="C6" s="2">
        <v>3117</v>
      </c>
      <c r="D6" s="3" t="s">
        <v>9</v>
      </c>
      <c r="E6" s="4" t="s">
        <v>10</v>
      </c>
      <c r="F6" s="2" t="s">
        <v>11</v>
      </c>
      <c r="G6" s="12" t="s">
        <v>30</v>
      </c>
      <c r="H6" s="13" t="s">
        <v>31</v>
      </c>
      <c r="I6" s="14">
        <v>0.189</v>
      </c>
      <c r="J6" s="2" t="s">
        <v>32</v>
      </c>
      <c r="K6" s="5">
        <v>83779.62</v>
      </c>
      <c r="L6" s="5">
        <v>15834.348179999999</v>
      </c>
    </row>
    <row r="7" spans="1:12" x14ac:dyDescent="0.25">
      <c r="A7">
        <v>3</v>
      </c>
      <c r="B7" s="2" t="s">
        <v>29</v>
      </c>
      <c r="C7" s="2">
        <v>3117</v>
      </c>
      <c r="D7" s="3" t="s">
        <v>9</v>
      </c>
      <c r="E7" s="4" t="s">
        <v>10</v>
      </c>
      <c r="F7" s="2" t="s">
        <v>11</v>
      </c>
      <c r="G7" s="12" t="s">
        <v>30</v>
      </c>
      <c r="H7" s="13" t="s">
        <v>31</v>
      </c>
      <c r="I7" s="14">
        <v>3.024</v>
      </c>
      <c r="J7" s="2" t="s">
        <v>32</v>
      </c>
      <c r="K7" s="5">
        <v>82044.22</v>
      </c>
      <c r="L7" s="5">
        <v>248101.72128</v>
      </c>
    </row>
    <row r="8" spans="1:12" x14ac:dyDescent="0.25">
      <c r="A8">
        <v>4</v>
      </c>
      <c r="B8" s="2" t="s">
        <v>29</v>
      </c>
      <c r="C8" s="2">
        <v>3117</v>
      </c>
      <c r="D8" s="3" t="s">
        <v>9</v>
      </c>
      <c r="E8" s="4" t="s">
        <v>10</v>
      </c>
      <c r="F8" s="2" t="s">
        <v>11</v>
      </c>
      <c r="G8" s="12" t="s">
        <v>30</v>
      </c>
      <c r="H8" s="13" t="s">
        <v>31</v>
      </c>
      <c r="I8" s="14">
        <v>2.835</v>
      </c>
      <c r="J8" s="2" t="s">
        <v>32</v>
      </c>
      <c r="K8" s="5">
        <v>113162.12</v>
      </c>
      <c r="L8" s="5">
        <v>320814.6102</v>
      </c>
    </row>
    <row r="9" spans="1:12" x14ac:dyDescent="0.25">
      <c r="A9">
        <v>5</v>
      </c>
      <c r="B9" s="2" t="s">
        <v>29</v>
      </c>
      <c r="C9" s="2">
        <v>3117</v>
      </c>
      <c r="D9" s="3" t="s">
        <v>9</v>
      </c>
      <c r="E9" s="4" t="s">
        <v>10</v>
      </c>
      <c r="F9" s="2" t="s">
        <v>11</v>
      </c>
      <c r="G9" s="12" t="s">
        <v>30</v>
      </c>
      <c r="H9" s="13" t="s">
        <v>31</v>
      </c>
      <c r="I9" s="14">
        <v>0.378</v>
      </c>
      <c r="J9" s="2" t="s">
        <v>32</v>
      </c>
      <c r="K9" s="5">
        <v>84620.58</v>
      </c>
      <c r="L9" s="5">
        <v>31986.579239999999</v>
      </c>
    </row>
    <row r="10" spans="1:12" x14ac:dyDescent="0.25">
      <c r="A10">
        <v>6</v>
      </c>
      <c r="B10" s="2" t="s">
        <v>29</v>
      </c>
      <c r="C10" s="2">
        <v>9007831</v>
      </c>
      <c r="D10" s="3" t="s">
        <v>12</v>
      </c>
      <c r="E10" s="4" t="s">
        <v>13</v>
      </c>
      <c r="F10" s="2" t="s">
        <v>14</v>
      </c>
      <c r="G10" s="12" t="s">
        <v>30</v>
      </c>
      <c r="H10" s="13" t="s">
        <v>31</v>
      </c>
      <c r="I10" s="14">
        <v>240</v>
      </c>
      <c r="J10" s="2" t="s">
        <v>32</v>
      </c>
      <c r="K10" s="5">
        <v>350.12</v>
      </c>
      <c r="L10" s="5">
        <v>84028.800000000003</v>
      </c>
    </row>
    <row r="11" spans="1:12" x14ac:dyDescent="0.25">
      <c r="A11">
        <v>7</v>
      </c>
      <c r="B11" s="2" t="s">
        <v>29</v>
      </c>
      <c r="C11" s="2">
        <v>9007238</v>
      </c>
      <c r="D11" s="3" t="s">
        <v>15</v>
      </c>
      <c r="E11" s="4" t="s">
        <v>16</v>
      </c>
      <c r="F11" s="2" t="s">
        <v>17</v>
      </c>
      <c r="G11" s="12" t="s">
        <v>30</v>
      </c>
      <c r="H11" s="13" t="s">
        <v>31</v>
      </c>
      <c r="I11" s="14">
        <v>0.84</v>
      </c>
      <c r="J11" s="2" t="s">
        <v>32</v>
      </c>
      <c r="K11" s="5">
        <v>20236.009999999998</v>
      </c>
      <c r="L11" s="5">
        <v>16998.248399999997</v>
      </c>
    </row>
    <row r="12" spans="1:12" x14ac:dyDescent="0.25">
      <c r="A12">
        <v>8</v>
      </c>
      <c r="B12" s="2" t="s">
        <v>29</v>
      </c>
      <c r="C12" s="2">
        <v>3153</v>
      </c>
      <c r="D12" s="3" t="s">
        <v>18</v>
      </c>
      <c r="E12" s="4" t="s">
        <v>19</v>
      </c>
      <c r="F12" s="2" t="s">
        <v>11</v>
      </c>
      <c r="G12" s="12" t="s">
        <v>30</v>
      </c>
      <c r="H12" s="13" t="s">
        <v>31</v>
      </c>
      <c r="I12" s="14">
        <v>0.2</v>
      </c>
      <c r="J12" s="2" t="s">
        <v>32</v>
      </c>
      <c r="K12" s="5">
        <v>9748.91</v>
      </c>
      <c r="L12" s="5">
        <v>1949.7820000000002</v>
      </c>
    </row>
    <row r="13" spans="1:12" x14ac:dyDescent="0.25">
      <c r="A13">
        <v>9</v>
      </c>
      <c r="B13" s="2" t="s">
        <v>29</v>
      </c>
      <c r="C13" s="2">
        <v>4035</v>
      </c>
      <c r="D13" s="3" t="s">
        <v>20</v>
      </c>
      <c r="E13" s="4" t="s">
        <v>21</v>
      </c>
      <c r="F13" s="2" t="s">
        <v>11</v>
      </c>
      <c r="G13" s="12" t="s">
        <v>30</v>
      </c>
      <c r="H13" s="13" t="s">
        <v>31</v>
      </c>
      <c r="I13" s="14">
        <v>1.62</v>
      </c>
      <c r="J13" s="2" t="s">
        <v>33</v>
      </c>
      <c r="K13" s="5">
        <v>11526.95</v>
      </c>
      <c r="L13" s="5">
        <v>18673.659000000003</v>
      </c>
    </row>
    <row r="14" spans="1:12" x14ac:dyDescent="0.25">
      <c r="A14">
        <v>10</v>
      </c>
      <c r="B14" s="2" t="s">
        <v>29</v>
      </c>
      <c r="C14" s="2">
        <v>1446</v>
      </c>
      <c r="D14" s="3" t="s">
        <v>22</v>
      </c>
      <c r="E14" s="4" t="s">
        <v>23</v>
      </c>
      <c r="F14" s="2" t="s">
        <v>11</v>
      </c>
      <c r="G14" s="12" t="s">
        <v>30</v>
      </c>
      <c r="H14" s="13" t="s">
        <v>31</v>
      </c>
      <c r="I14" s="14">
        <v>4.8499999999999996</v>
      </c>
      <c r="J14" s="2" t="s">
        <v>32</v>
      </c>
      <c r="K14" s="5">
        <v>22495.97</v>
      </c>
      <c r="L14" s="5">
        <v>109105.45449999999</v>
      </c>
    </row>
    <row r="15" spans="1:12" x14ac:dyDescent="0.25">
      <c r="A15">
        <v>11</v>
      </c>
      <c r="B15" s="2" t="s">
        <v>29</v>
      </c>
      <c r="C15" s="2">
        <v>3117</v>
      </c>
      <c r="D15" s="3" t="s">
        <v>9</v>
      </c>
      <c r="E15" s="4" t="s">
        <v>24</v>
      </c>
      <c r="F15" s="2" t="s">
        <v>11</v>
      </c>
      <c r="G15" s="12" t="s">
        <v>30</v>
      </c>
      <c r="H15" s="13" t="s">
        <v>31</v>
      </c>
      <c r="I15" s="14">
        <v>2.2970000000000002</v>
      </c>
      <c r="J15" s="2" t="s">
        <v>34</v>
      </c>
      <c r="K15" s="5">
        <v>66458.720000000001</v>
      </c>
      <c r="L15" s="5">
        <v>152655.67984000003</v>
      </c>
    </row>
    <row r="16" spans="1:12" x14ac:dyDescent="0.25">
      <c r="A16">
        <v>12</v>
      </c>
      <c r="B16" s="2" t="s">
        <v>29</v>
      </c>
      <c r="C16" s="2">
        <v>1446</v>
      </c>
      <c r="D16" s="3" t="s">
        <v>22</v>
      </c>
      <c r="E16" s="4" t="s">
        <v>23</v>
      </c>
      <c r="F16" s="2" t="s">
        <v>11</v>
      </c>
      <c r="G16" s="12" t="s">
        <v>30</v>
      </c>
      <c r="H16" s="13" t="s">
        <v>31</v>
      </c>
      <c r="I16" s="14">
        <v>0.41399999999999998</v>
      </c>
      <c r="J16" s="2" t="s">
        <v>34</v>
      </c>
      <c r="K16" s="5">
        <v>17049.53</v>
      </c>
      <c r="L16" s="5">
        <v>7058.5054199999995</v>
      </c>
    </row>
    <row r="17" spans="1:12" x14ac:dyDescent="0.25">
      <c r="A17">
        <v>13</v>
      </c>
      <c r="B17" s="2" t="s">
        <v>29</v>
      </c>
      <c r="C17" s="2">
        <v>1446</v>
      </c>
      <c r="D17" s="3" t="s">
        <v>22</v>
      </c>
      <c r="E17" s="4" t="s">
        <v>23</v>
      </c>
      <c r="F17" s="2" t="s">
        <v>11</v>
      </c>
      <c r="G17" s="12" t="s">
        <v>30</v>
      </c>
      <c r="H17" s="13" t="s">
        <v>31</v>
      </c>
      <c r="I17" s="14">
        <v>0.45</v>
      </c>
      <c r="J17" s="2" t="s">
        <v>34</v>
      </c>
      <c r="K17" s="5">
        <v>22495.97</v>
      </c>
      <c r="L17" s="5">
        <v>10123.186500000002</v>
      </c>
    </row>
    <row r="18" spans="1:12" x14ac:dyDescent="0.25">
      <c r="A18">
        <v>14</v>
      </c>
      <c r="B18" s="2" t="s">
        <v>29</v>
      </c>
      <c r="C18" s="2">
        <v>4671</v>
      </c>
      <c r="D18" s="3">
        <v>1003280247</v>
      </c>
      <c r="E18" s="4" t="s">
        <v>35</v>
      </c>
      <c r="F18" s="2" t="s">
        <v>11</v>
      </c>
      <c r="G18" s="12" t="s">
        <v>30</v>
      </c>
      <c r="H18" s="13" t="s">
        <v>31</v>
      </c>
      <c r="I18" s="14">
        <v>1.8710000000000002</v>
      </c>
      <c r="J18" s="2" t="s">
        <v>36</v>
      </c>
      <c r="K18" s="5">
        <v>8435.1</v>
      </c>
      <c r="L18" s="5">
        <v>15782.072100000003</v>
      </c>
    </row>
    <row r="19" spans="1:12" x14ac:dyDescent="0.25">
      <c r="L19" s="15">
        <f>SUM(L5:L18)</f>
        <v>1146257.9904000002</v>
      </c>
    </row>
    <row r="20" spans="1:12" x14ac:dyDescent="0.25">
      <c r="C20" s="1" t="s">
        <v>7</v>
      </c>
    </row>
    <row r="21" spans="1:12" x14ac:dyDescent="0.25">
      <c r="C21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I18 K5:K18">
      <formula1>0</formula1>
      <formula2>9999999999999</formula2>
    </dataValidation>
    <dataValidation type="list" allowBlank="1" showInputMessage="1" showErrorMessage="1" sqref="G5:G18">
      <formula1>ClassMater</formula1>
    </dataValidation>
    <dataValidation type="decimal" allowBlank="1" showInputMessage="1" showErrorMessage="1" sqref="L5:L18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2020-07-15T07:17:58Z</dcterms:modified>
</cp:coreProperties>
</file>